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роект постановления (исполнение бюджета 1 квартал 2026)\"/>
    </mc:Choice>
  </mc:AlternateContent>
  <bookViews>
    <workbookView xWindow="0" yWindow="0" windowWidth="28800" windowHeight="12300"/>
  </bookViews>
  <sheets>
    <sheet name="СРБ на 3 года_1" sheetId="1" r:id="rId1"/>
  </sheets>
  <definedNames>
    <definedName name="_xlnm._FilterDatabase" localSheetId="0" hidden="1">'СРБ на 3 года_1'!$A$6:$I$61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56" i="1"/>
  <c r="H57" i="1"/>
  <c r="G56" i="1"/>
  <c r="G57" i="1"/>
  <c r="H53" i="1" l="1"/>
  <c r="G53" i="1"/>
  <c r="H32" i="1" l="1"/>
  <c r="G32" i="1"/>
  <c r="G33" i="1"/>
  <c r="H8" i="1" l="1"/>
  <c r="H9" i="1"/>
  <c r="H10" i="1"/>
  <c r="H12" i="1"/>
  <c r="H14" i="1"/>
  <c r="H16" i="1"/>
  <c r="H17" i="1"/>
  <c r="H18" i="1"/>
  <c r="H19" i="1"/>
  <c r="H20" i="1"/>
  <c r="H21" i="1"/>
  <c r="H22" i="1"/>
  <c r="H23" i="1"/>
  <c r="H24" i="1"/>
  <c r="H26" i="1"/>
  <c r="H27" i="1"/>
  <c r="H28" i="1"/>
  <c r="H29" i="1"/>
  <c r="H33" i="1"/>
  <c r="H34" i="1"/>
  <c r="H35" i="1"/>
  <c r="H36" i="1"/>
  <c r="H37" i="1"/>
  <c r="H38" i="1"/>
  <c r="H39" i="1"/>
  <c r="H40" i="1"/>
  <c r="H41" i="1"/>
  <c r="H42" i="1"/>
  <c r="H43" i="1"/>
  <c r="H46" i="1"/>
  <c r="H47" i="1"/>
  <c r="H48" i="1"/>
  <c r="H49" i="1"/>
  <c r="H50" i="1"/>
  <c r="H51" i="1"/>
  <c r="H52" i="1"/>
  <c r="H54" i="1"/>
  <c r="H55" i="1"/>
  <c r="H58" i="1"/>
  <c r="H59" i="1"/>
  <c r="H60" i="1"/>
  <c r="H61" i="1"/>
  <c r="H7" i="1"/>
  <c r="G8" i="1"/>
  <c r="G9" i="1"/>
  <c r="G10" i="1"/>
  <c r="G12" i="1"/>
  <c r="G14" i="1"/>
  <c r="G15" i="1"/>
  <c r="G16" i="1"/>
  <c r="G17" i="1"/>
  <c r="G18" i="1"/>
  <c r="G19" i="1"/>
  <c r="G20" i="1"/>
  <c r="G21" i="1"/>
  <c r="G22" i="1"/>
  <c r="G23" i="1"/>
  <c r="G24" i="1"/>
  <c r="G26" i="1"/>
  <c r="G27" i="1"/>
  <c r="G28" i="1"/>
  <c r="G29" i="1"/>
  <c r="G34" i="1"/>
  <c r="G35" i="1"/>
  <c r="G36" i="1"/>
  <c r="G37" i="1"/>
  <c r="G38" i="1"/>
  <c r="G39" i="1"/>
  <c r="G40" i="1"/>
  <c r="G41" i="1"/>
  <c r="G42" i="1"/>
  <c r="G43" i="1"/>
  <c r="G46" i="1"/>
  <c r="G47" i="1"/>
  <c r="G48" i="1"/>
  <c r="G49" i="1"/>
  <c r="G50" i="1"/>
  <c r="G51" i="1"/>
  <c r="G52" i="1"/>
  <c r="G54" i="1"/>
  <c r="G55" i="1"/>
  <c r="G58" i="1"/>
  <c r="G59" i="1"/>
  <c r="G60" i="1"/>
  <c r="G61" i="1"/>
  <c r="G7" i="1"/>
</calcChain>
</file>

<file path=xl/sharedStrings.xml><?xml version="1.0" encoding="utf-8"?>
<sst xmlns="http://schemas.openxmlformats.org/spreadsheetml/2006/main" count="65" uniqueCount="65">
  <si>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</si>
  <si>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</si>
  <si>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</si>
  <si>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</si>
  <si>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</si>
  <si>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</si>
  <si>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</si>
  <si>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</si>
  <si>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</si>
  <si>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</si>
  <si>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</si>
  <si>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</si>
  <si>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</si>
  <si>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</si>
  <si>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</si>
  <si>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</si>
  <si>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</si>
  <si>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</si>
  <si>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</si>
  <si>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</si>
  <si>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</si>
  <si>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</si>
  <si>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</si>
  <si>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</si>
  <si>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</si>
  <si>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</si>
  <si>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</si>
  <si>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</si>
  <si>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</si>
  <si>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</si>
  <si>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</si>
  <si>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</si>
  <si>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</si>
  <si>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</si>
  <si>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</si>
  <si>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</si>
  <si>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</si>
  <si>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</si>
  <si>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</si>
  <si>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</si>
  <si>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</si>
  <si>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</si>
  <si>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</si>
  <si>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</si>
  <si>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</si>
  <si>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</si>
  <si>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</si>
  <si>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</si>
  <si>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</si>
  <si>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</si>
  <si>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</si>
  <si>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</si>
  <si>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</si>
  <si>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</si>
  <si>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( тыс. рублей)</t>
  </si>
  <si>
    <t>Наименование</t>
  </si>
  <si>
    <t>Рз</t>
  </si>
  <si>
    <t>ПР</t>
  </si>
  <si>
    <t>Кассовое исполнение</t>
  </si>
  <si>
    <t>% исполнения от утвержденного плана</t>
  </si>
  <si>
    <t>% исполнения от уточненного плана</t>
  </si>
  <si>
    <t>Информация к отчету об исполнении  бюджета муниципального образования Октябрьский район за первый квартал 2026 года по разделам, подразделам  классификации   расходов  бюджета</t>
  </si>
  <si>
    <t>Решение Думы Октябрьского  района № 1198 от 06.02.2026</t>
  </si>
  <si>
    <t>Уточненный  план на 31.03.2026</t>
  </si>
  <si>
    <t>Другие вопросы в области физической культуры и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</si>
</sst>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_р_._-;\-* #,##0.0_р_._-;_-* &quot;-&quot;??_р_._-;_-@_-"/>
    <numFmt numFmtId="170" formatCode="0.0"/>
    <numFmt numFmtId="171" formatCode="#,##0.00;[Red]\-#,##0.00;0.00"/>
  </numFmts>
  <fonts count="1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 Cyr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1">
    <xf numFmtId="0" fontId="0" fillId="0" borderId="0"/>
    <xf numFmtId="0" fontId="2" fillId="0" borderId="0"/>
    <xf numFmtId="0" fontId="5" fillId="0" borderId="3" applyNumberFormat="0">
      <alignment horizontal="right" vertical="top"/>
    </xf>
    <xf numFmtId="167" fontId="5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</cellStyleXfs>
  <cellXfs count="34">
    <xf numFmtId="0" fontId="0" fillId="0" borderId="0" xfId="0"/>
    <xf numFmtId="0" fontId="6" fillId="0" borderId="0" xfId="15" applyNumberFormat="1" applyFont="1" applyFill="1" applyAlignment="1" applyProtection="1">
      <alignment horizontal="center" wrapText="1"/>
      <protection hidden="1"/>
    </xf>
    <xf numFmtId="168" fontId="7" fillId="0" borderId="2" xfId="19" applyFont="1" applyFill="1" applyBorder="1" applyAlignment="1">
      <alignment horizontal="center" vertical="top" wrapText="1"/>
    </xf>
    <xf numFmtId="0" fontId="8" fillId="0" borderId="2" xfId="16" applyNumberFormat="1" applyFont="1" applyFill="1" applyBorder="1" applyAlignment="1" applyProtection="1">
      <alignment horizontal="center" vertical="top" wrapText="1"/>
      <protection hidden="1"/>
    </xf>
    <xf numFmtId="169" fontId="7" fillId="0" borderId="2" xfId="19" applyNumberFormat="1" applyFont="1" applyBorder="1" applyAlignment="1">
      <alignment horizontal="center" vertical="top" wrapText="1"/>
    </xf>
    <xf numFmtId="0" fontId="1" fillId="0" borderId="0" xfId="1" applyFont="1"/>
    <xf numFmtId="0" fontId="11" fillId="0" borderId="0" xfId="0" applyFont="1"/>
    <xf numFmtId="0" fontId="12" fillId="0" borderId="0" xfId="15" applyNumberFormat="1" applyFont="1" applyFill="1" applyBorder="1" applyAlignment="1" applyProtection="1">
      <protection hidden="1"/>
    </xf>
    <xf numFmtId="0" fontId="6" fillId="0" borderId="0" xfId="15" applyNumberFormat="1" applyFont="1" applyFill="1" applyBorder="1" applyAlignment="1" applyProtection="1">
      <alignment horizontal="centerContinuous"/>
      <protection hidden="1"/>
    </xf>
    <xf numFmtId="0" fontId="12" fillId="0" borderId="0" xfId="15" applyNumberFormat="1" applyFont="1" applyFill="1" applyBorder="1" applyAlignment="1" applyProtection="1">
      <alignment horizontal="right"/>
      <protection hidden="1"/>
    </xf>
    <xf numFmtId="0" fontId="11" fillId="0" borderId="0" xfId="0" applyFont="1" applyBorder="1" applyProtection="1">
      <protection hidden="1"/>
    </xf>
    <xf numFmtId="0" fontId="11" fillId="0" borderId="0" xfId="0" applyFont="1" applyProtection="1">
      <protection hidden="1"/>
    </xf>
    <xf numFmtId="0" fontId="4" fillId="0" borderId="2" xfId="15" applyNumberFormat="1" applyFont="1" applyFill="1" applyBorder="1" applyAlignment="1" applyProtection="1">
      <alignment horizontal="centerContinuous" vertical="center"/>
      <protection hidden="1"/>
    </xf>
    <xf numFmtId="0" fontId="4" fillId="0" borderId="2" xfId="15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5" applyNumberFormat="1" applyFont="1" applyFill="1" applyBorder="1" applyAlignment="1" applyProtection="1">
      <alignment horizontal="center" vertical="center"/>
      <protection hidden="1"/>
    </xf>
    <xf numFmtId="0" fontId="13" fillId="2" borderId="2" xfId="0" applyNumberFormat="1" applyFont="1" applyFill="1" applyBorder="1" applyAlignment="1" applyProtection="1">
      <alignment wrapText="1"/>
      <protection hidden="1"/>
    </xf>
    <xf numFmtId="165" fontId="13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13" fillId="0" borderId="2" xfId="0" applyNumberFormat="1" applyFont="1" applyFill="1" applyBorder="1" applyAlignment="1" applyProtection="1">
      <protection hidden="1"/>
    </xf>
    <xf numFmtId="0" fontId="4" fillId="0" borderId="4" xfId="15" applyNumberFormat="1" applyFont="1" applyFill="1" applyBorder="1" applyAlignment="1" applyProtection="1">
      <alignment horizontal="center" vertical="center"/>
      <protection hidden="1"/>
    </xf>
    <xf numFmtId="164" fontId="10" fillId="0" borderId="2" xfId="0" applyNumberFormat="1" applyFont="1" applyFill="1" applyBorder="1" applyAlignment="1" applyProtection="1">
      <protection hidden="1"/>
    </xf>
    <xf numFmtId="170" fontId="10" fillId="0" borderId="2" xfId="0" applyNumberFormat="1" applyFont="1" applyBorder="1"/>
    <xf numFmtId="170" fontId="14" fillId="0" borderId="2" xfId="0" applyNumberFormat="1" applyFont="1" applyBorder="1"/>
    <xf numFmtId="0" fontId="13" fillId="2" borderId="7" xfId="0" applyNumberFormat="1" applyFont="1" applyFill="1" applyBorder="1" applyAlignment="1" applyProtection="1">
      <alignment wrapText="1"/>
      <protection hidden="1"/>
    </xf>
    <xf numFmtId="164" fontId="10" fillId="0" borderId="6" xfId="0" applyNumberFormat="1" applyFont="1" applyFill="1" applyBorder="1" applyAlignment="1" applyProtection="1">
      <protection hidden="1"/>
    </xf>
    <xf numFmtId="164" fontId="10" fillId="0" borderId="6" xfId="4" applyNumberFormat="1" applyFont="1" applyFill="1" applyBorder="1" applyAlignment="1" applyProtection="1">
      <protection hidden="1"/>
    </xf>
    <xf numFmtId="164" fontId="10" fillId="0" borderId="8" xfId="4" applyNumberFormat="1" applyFont="1" applyFill="1" applyBorder="1" applyAlignment="1" applyProtection="1">
      <protection hidden="1"/>
    </xf>
    <xf numFmtId="171" fontId="14" fillId="0" borderId="2" xfId="4" applyNumberFormat="1" applyFont="1" applyFill="1" applyBorder="1" applyAlignment="1" applyProtection="1">
      <protection hidden="1"/>
    </xf>
    <xf numFmtId="164" fontId="10" fillId="0" borderId="2" xfId="4" applyNumberFormat="1" applyFont="1" applyFill="1" applyBorder="1" applyAlignment="1" applyProtection="1">
      <protection hidden="1"/>
    </xf>
    <xf numFmtId="164" fontId="10" fillId="0" borderId="5" xfId="0" applyNumberFormat="1" applyFont="1" applyFill="1" applyBorder="1" applyAlignment="1" applyProtection="1">
      <protection hidden="1"/>
    </xf>
    <xf numFmtId="164" fontId="10" fillId="0" borderId="5" xfId="4" applyNumberFormat="1" applyFont="1" applyFill="1" applyBorder="1" applyAlignment="1" applyProtection="1">
      <protection hidden="1"/>
    </xf>
    <xf numFmtId="164" fontId="14" fillId="0" borderId="2" xfId="4" applyNumberFormat="1" applyFont="1" applyFill="1" applyBorder="1" applyAlignment="1" applyProtection="1">
      <protection hidden="1"/>
    </xf>
    <xf numFmtId="0" fontId="6" fillId="0" borderId="0" xfId="15" applyNumberFormat="1" applyFont="1" applyFill="1" applyAlignment="1" applyProtection="1">
      <alignment horizontal="center" wrapText="1"/>
      <protection hidden="1"/>
    </xf>
    <xf numFmtId="0" fontId="10" fillId="0" borderId="1" xfId="1" applyFont="1" applyBorder="1" applyAlignment="1">
      <alignment horizontal="right"/>
    </xf>
  </cellXfs>
  <cellStyles count="21">
    <cellStyle name="Данные (редактируемые)" xfId="2"/>
    <cellStyle name="Денежный 2" xfId="3"/>
    <cellStyle name="Обычный" xfId="0" builtinId="0"/>
    <cellStyle name="Обычный 2" xfId="4"/>
    <cellStyle name="Обычный 2 2" xfId="5"/>
    <cellStyle name="Обычный 2 3" xfId="6"/>
    <cellStyle name="Обычный 2 3 2" xfId="7"/>
    <cellStyle name="Обычный 2 4" xfId="8"/>
    <cellStyle name="Обычный 2 4 2" xfId="9"/>
    <cellStyle name="Обычный 2 5" xfId="10"/>
    <cellStyle name="Обычный 26" xfId="11"/>
    <cellStyle name="Обычный 3" xfId="12"/>
    <cellStyle name="Обычный 4" xfId="13"/>
    <cellStyle name="Обычный 5" xfId="14"/>
    <cellStyle name="Обычный 6" xfId="1"/>
    <cellStyle name="Обычный_Tmp2" xfId="15"/>
    <cellStyle name="Обычный_Tmp7" xfId="16"/>
    <cellStyle name="Тысячи [0]_Лист1" xfId="17"/>
    <cellStyle name="Тысячи_Лист1" xfId="18"/>
    <cellStyle name="Финансовый 2" xfId="20"/>
    <cellStyle name="Финансовый 3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2"/>
  <sheetViews>
    <sheetView showGridLines="0" showZeros="0" tabSelected="1" topLeftCell="A31" workbookViewId="0">
      <selection activeCell="G13" sqref="G13:H13"/>
    </sheetView>
  </sheetViews>
  <sheetFormatPr defaultColWidth="9.28515625" defaultRowHeight="14.25" x14ac:dyDescent="0.2"/>
  <cols>
    <col min="1" max="1" width="57.140625" style="6" customWidth="1"/>
    <col min="2" max="3" width="5.7109375" style="6" customWidth="1"/>
    <col min="4" max="4" width="14.140625" style="6" customWidth="1"/>
    <col min="5" max="5" width="14.5703125" style="6" customWidth="1"/>
    <col min="6" max="6" width="15.85546875" style="6" customWidth="1"/>
    <col min="7" max="8" width="13.28515625" style="6" customWidth="1"/>
    <col min="9" max="238" width="9.140625" style="6" customWidth="1"/>
    <col min="239" max="16384" width="9.28515625" style="6"/>
  </cols>
  <sheetData>
    <row r="2" spans="1:9" ht="28.5" customHeight="1" x14ac:dyDescent="0.25">
      <c r="A2" s="32" t="s">
        <v>61</v>
      </c>
      <c r="B2" s="32"/>
      <c r="C2" s="32"/>
      <c r="D2" s="32"/>
      <c r="E2" s="32"/>
      <c r="F2" s="32"/>
      <c r="G2" s="32"/>
      <c r="H2" s="32"/>
      <c r="I2" s="5"/>
    </row>
    <row r="3" spans="1:9" ht="12.75" customHeight="1" x14ac:dyDescent="0.25">
      <c r="A3" s="1"/>
      <c r="B3" s="1"/>
      <c r="C3" s="1"/>
      <c r="D3" s="1"/>
      <c r="E3" s="5"/>
      <c r="F3" s="5"/>
      <c r="G3" s="5"/>
      <c r="H3" s="5"/>
      <c r="I3" s="5"/>
    </row>
    <row r="4" spans="1:9" ht="12.75" customHeight="1" x14ac:dyDescent="0.25">
      <c r="A4" s="7"/>
      <c r="B4" s="8"/>
      <c r="C4" s="8"/>
      <c r="D4" s="9"/>
      <c r="E4" s="5"/>
      <c r="F4" s="5"/>
      <c r="G4" s="33" t="s">
        <v>54</v>
      </c>
      <c r="H4" s="33"/>
      <c r="I4" s="5"/>
    </row>
    <row r="5" spans="1:9" ht="53.85" customHeight="1" x14ac:dyDescent="0.25">
      <c r="A5" s="12" t="s">
        <v>55</v>
      </c>
      <c r="B5" s="13" t="s">
        <v>56</v>
      </c>
      <c r="C5" s="13" t="s">
        <v>57</v>
      </c>
      <c r="D5" s="2" t="s">
        <v>62</v>
      </c>
      <c r="E5" s="4" t="s">
        <v>63</v>
      </c>
      <c r="F5" s="3" t="s">
        <v>58</v>
      </c>
      <c r="G5" s="3" t="s">
        <v>59</v>
      </c>
      <c r="H5" s="3" t="s">
        <v>60</v>
      </c>
      <c r="I5" s="5"/>
    </row>
    <row r="6" spans="1:9" ht="12.75" customHeight="1" x14ac:dyDescent="0.25">
      <c r="A6" s="14">
        <v>1</v>
      </c>
      <c r="B6" s="13">
        <v>2</v>
      </c>
      <c r="C6" s="13">
        <v>3</v>
      </c>
      <c r="D6" s="14">
        <v>4</v>
      </c>
      <c r="E6" s="14">
        <v>5</v>
      </c>
      <c r="F6" s="19">
        <v>6</v>
      </c>
      <c r="G6" s="19">
        <v>7</v>
      </c>
      <c r="H6" s="19">
        <v>8</v>
      </c>
      <c r="I6" s="5"/>
    </row>
    <row r="7" spans="1:9" ht="15" x14ac:dyDescent="0.25">
      <c r="A7" s="15" t="s">
        <v>53</v>
      </c>
      <c r="B7" s="16">
        <v>1</v>
      </c>
      <c r="C7" s="16">
        <v>0</v>
      </c>
      <c r="D7" s="29">
        <v>555682</v>
      </c>
      <c r="E7" s="30">
        <v>533730.5</v>
      </c>
      <c r="F7" s="28">
        <v>95447.84</v>
      </c>
      <c r="G7" s="21">
        <f>F7/D7*100</f>
        <v>17.176701782674265</v>
      </c>
      <c r="H7" s="21">
        <f>F7/E7*100</f>
        <v>17.883152639768571</v>
      </c>
    </row>
    <row r="8" spans="1:9" ht="26.25" x14ac:dyDescent="0.25">
      <c r="A8" s="15" t="s">
        <v>52</v>
      </c>
      <c r="B8" s="16">
        <v>1</v>
      </c>
      <c r="C8" s="16">
        <v>2</v>
      </c>
      <c r="D8" s="24">
        <v>9504.7999999999993</v>
      </c>
      <c r="E8" s="25">
        <v>9504.7999999999993</v>
      </c>
      <c r="F8" s="28">
        <v>2958.21</v>
      </c>
      <c r="G8" s="21">
        <f t="shared" ref="G8:G61" si="0">F8/D8*100</f>
        <v>31.123327161013385</v>
      </c>
      <c r="H8" s="21">
        <f t="shared" ref="H8:H61" si="1">F8/E8*100</f>
        <v>31.123327161013385</v>
      </c>
    </row>
    <row r="9" spans="1:9" ht="39" x14ac:dyDescent="0.25">
      <c r="A9" s="15" t="s">
        <v>51</v>
      </c>
      <c r="B9" s="16">
        <v>1</v>
      </c>
      <c r="C9" s="16">
        <v>3</v>
      </c>
      <c r="D9" s="24">
        <v>9547.7999999999993</v>
      </c>
      <c r="E9" s="25">
        <v>9547.7999999999993</v>
      </c>
      <c r="F9" s="28">
        <v>2152.5300000000002</v>
      </c>
      <c r="G9" s="21">
        <f t="shared" si="0"/>
        <v>22.544774712499219</v>
      </c>
      <c r="H9" s="21">
        <f t="shared" si="1"/>
        <v>22.544774712499219</v>
      </c>
    </row>
    <row r="10" spans="1:9" ht="39" x14ac:dyDescent="0.25">
      <c r="A10" s="15" t="s">
        <v>50</v>
      </c>
      <c r="B10" s="16">
        <v>1</v>
      </c>
      <c r="C10" s="16">
        <v>4</v>
      </c>
      <c r="D10" s="24">
        <v>284337.8</v>
      </c>
      <c r="E10" s="25">
        <v>284337.8</v>
      </c>
      <c r="F10" s="28">
        <v>55368.81</v>
      </c>
      <c r="G10" s="21">
        <f t="shared" si="0"/>
        <v>19.472898081085244</v>
      </c>
      <c r="H10" s="21">
        <f t="shared" si="1"/>
        <v>19.472898081085244</v>
      </c>
    </row>
    <row r="11" spans="1:9" ht="15" x14ac:dyDescent="0.25">
      <c r="A11" s="15" t="s">
        <v>49</v>
      </c>
      <c r="B11" s="16">
        <v>1</v>
      </c>
      <c r="C11" s="16">
        <v>5</v>
      </c>
      <c r="D11" s="24">
        <v>33.4</v>
      </c>
      <c r="E11" s="25">
        <v>33.4</v>
      </c>
      <c r="F11" s="28">
        <v>0</v>
      </c>
      <c r="G11" s="20">
        <v>0</v>
      </c>
      <c r="H11" s="20">
        <v>0</v>
      </c>
    </row>
    <row r="12" spans="1:9" ht="26.25" x14ac:dyDescent="0.25">
      <c r="A12" s="15" t="s">
        <v>48</v>
      </c>
      <c r="B12" s="16">
        <v>1</v>
      </c>
      <c r="C12" s="16">
        <v>6</v>
      </c>
      <c r="D12" s="24">
        <v>56268.800000000003</v>
      </c>
      <c r="E12" s="25">
        <v>56268.800000000003</v>
      </c>
      <c r="F12" s="28">
        <v>10318.629999999999</v>
      </c>
      <c r="G12" s="21">
        <f t="shared" si="0"/>
        <v>18.338102109872608</v>
      </c>
      <c r="H12" s="21">
        <f t="shared" si="1"/>
        <v>18.338102109872608</v>
      </c>
    </row>
    <row r="13" spans="1:9" ht="15" x14ac:dyDescent="0.25">
      <c r="A13" s="15" t="s">
        <v>47</v>
      </c>
      <c r="B13" s="16">
        <v>1</v>
      </c>
      <c r="C13" s="16">
        <v>11</v>
      </c>
      <c r="D13" s="24">
        <v>18463.400000000001</v>
      </c>
      <c r="E13" s="25">
        <v>18463.400000000001</v>
      </c>
      <c r="F13" s="20">
        <v>0</v>
      </c>
      <c r="G13" s="20">
        <v>0</v>
      </c>
      <c r="H13" s="20">
        <v>0</v>
      </c>
    </row>
    <row r="14" spans="1:9" ht="15" x14ac:dyDescent="0.25">
      <c r="A14" s="15" t="s">
        <v>46</v>
      </c>
      <c r="B14" s="16">
        <v>1</v>
      </c>
      <c r="C14" s="16">
        <v>13</v>
      </c>
      <c r="D14" s="24">
        <v>177526</v>
      </c>
      <c r="E14" s="25">
        <v>155574.5</v>
      </c>
      <c r="F14" s="28">
        <v>24649.66</v>
      </c>
      <c r="G14" s="21">
        <f t="shared" si="0"/>
        <v>13.885098520780053</v>
      </c>
      <c r="H14" s="21">
        <f t="shared" si="1"/>
        <v>15.844280392994998</v>
      </c>
    </row>
    <row r="15" spans="1:9" ht="15" x14ac:dyDescent="0.25">
      <c r="A15" s="15" t="s">
        <v>45</v>
      </c>
      <c r="B15" s="16">
        <v>2</v>
      </c>
      <c r="C15" s="16">
        <v>0</v>
      </c>
      <c r="D15" s="24">
        <v>9484.5</v>
      </c>
      <c r="E15" s="25">
        <v>9484.5</v>
      </c>
      <c r="F15" s="28">
        <v>1339.04</v>
      </c>
      <c r="G15" s="21">
        <f t="shared" si="0"/>
        <v>14.118192840951025</v>
      </c>
      <c r="H15" s="21">
        <f t="shared" si="1"/>
        <v>14.118192840951025</v>
      </c>
    </row>
    <row r="16" spans="1:9" ht="15" x14ac:dyDescent="0.25">
      <c r="A16" s="15" t="s">
        <v>44</v>
      </c>
      <c r="B16" s="16">
        <v>2</v>
      </c>
      <c r="C16" s="16">
        <v>3</v>
      </c>
      <c r="D16" s="24">
        <v>9484.5</v>
      </c>
      <c r="E16" s="25">
        <v>9484.5</v>
      </c>
      <c r="F16" s="28">
        <v>1339.04</v>
      </c>
      <c r="G16" s="21">
        <f t="shared" si="0"/>
        <v>14.118192840951025</v>
      </c>
      <c r="H16" s="21">
        <f t="shared" si="1"/>
        <v>14.118192840951025</v>
      </c>
    </row>
    <row r="17" spans="1:8" ht="15" x14ac:dyDescent="0.25">
      <c r="A17" s="15" t="s">
        <v>43</v>
      </c>
      <c r="B17" s="16">
        <v>3</v>
      </c>
      <c r="C17" s="16">
        <v>0</v>
      </c>
      <c r="D17" s="24">
        <v>56251.1</v>
      </c>
      <c r="E17" s="25">
        <v>56251.199999999997</v>
      </c>
      <c r="F17" s="28">
        <v>2773.35</v>
      </c>
      <c r="G17" s="21">
        <f t="shared" si="0"/>
        <v>4.9303035851743342</v>
      </c>
      <c r="H17" s="21">
        <f t="shared" si="1"/>
        <v>4.9302948203771653</v>
      </c>
    </row>
    <row r="18" spans="1:8" ht="15" x14ac:dyDescent="0.25">
      <c r="A18" s="15" t="s">
        <v>42</v>
      </c>
      <c r="B18" s="16">
        <v>3</v>
      </c>
      <c r="C18" s="16">
        <v>4</v>
      </c>
      <c r="D18" s="24">
        <v>8283.4</v>
      </c>
      <c r="E18" s="25">
        <v>8283.4</v>
      </c>
      <c r="F18" s="28">
        <v>2021.54</v>
      </c>
      <c r="G18" s="21">
        <f t="shared" si="0"/>
        <v>24.404713040538908</v>
      </c>
      <c r="H18" s="21">
        <f t="shared" si="1"/>
        <v>24.404713040538908</v>
      </c>
    </row>
    <row r="19" spans="1:8" ht="26.25" x14ac:dyDescent="0.25">
      <c r="A19" s="15" t="s">
        <v>41</v>
      </c>
      <c r="B19" s="16">
        <v>3</v>
      </c>
      <c r="C19" s="16">
        <v>10</v>
      </c>
      <c r="D19" s="24">
        <v>45071.7</v>
      </c>
      <c r="E19" s="25">
        <v>45071.8</v>
      </c>
      <c r="F19" s="28">
        <v>435.5</v>
      </c>
      <c r="G19" s="21">
        <f t="shared" si="0"/>
        <v>0.96623823818493648</v>
      </c>
      <c r="H19" s="21">
        <f t="shared" si="1"/>
        <v>0.96623609440936453</v>
      </c>
    </row>
    <row r="20" spans="1:8" ht="26.25" x14ac:dyDescent="0.25">
      <c r="A20" s="15" t="s">
        <v>40</v>
      </c>
      <c r="B20" s="16">
        <v>3</v>
      </c>
      <c r="C20" s="16">
        <v>14</v>
      </c>
      <c r="D20" s="24">
        <v>2896</v>
      </c>
      <c r="E20" s="25">
        <v>2896</v>
      </c>
      <c r="F20" s="28">
        <v>316.31</v>
      </c>
      <c r="G20" s="21">
        <f t="shared" si="0"/>
        <v>10.922306629834253</v>
      </c>
      <c r="H20" s="21">
        <f t="shared" si="1"/>
        <v>10.922306629834253</v>
      </c>
    </row>
    <row r="21" spans="1:8" ht="15" x14ac:dyDescent="0.25">
      <c r="A21" s="15" t="s">
        <v>39</v>
      </c>
      <c r="B21" s="16">
        <v>4</v>
      </c>
      <c r="C21" s="16">
        <v>0</v>
      </c>
      <c r="D21" s="24">
        <v>411120</v>
      </c>
      <c r="E21" s="25">
        <v>411120</v>
      </c>
      <c r="F21" s="28">
        <v>51278.25</v>
      </c>
      <c r="G21" s="21">
        <f t="shared" si="0"/>
        <v>12.472818155283129</v>
      </c>
      <c r="H21" s="21">
        <f t="shared" si="1"/>
        <v>12.472818155283129</v>
      </c>
    </row>
    <row r="22" spans="1:8" ht="15" x14ac:dyDescent="0.25">
      <c r="A22" s="15" t="s">
        <v>38</v>
      </c>
      <c r="B22" s="16">
        <v>4</v>
      </c>
      <c r="C22" s="16">
        <v>1</v>
      </c>
      <c r="D22" s="24">
        <v>110325.2</v>
      </c>
      <c r="E22" s="25">
        <v>110325.2</v>
      </c>
      <c r="F22" s="28">
        <v>23581.75</v>
      </c>
      <c r="G22" s="21">
        <f t="shared" si="0"/>
        <v>21.374762973463906</v>
      </c>
      <c r="H22" s="21">
        <f t="shared" si="1"/>
        <v>21.374762973463906</v>
      </c>
    </row>
    <row r="23" spans="1:8" ht="15" x14ac:dyDescent="0.25">
      <c r="A23" s="15" t="s">
        <v>37</v>
      </c>
      <c r="B23" s="16">
        <v>4</v>
      </c>
      <c r="C23" s="16">
        <v>5</v>
      </c>
      <c r="D23" s="24">
        <v>40955.5</v>
      </c>
      <c r="E23" s="25">
        <v>40955.5</v>
      </c>
      <c r="F23" s="28">
        <v>1333.88</v>
      </c>
      <c r="G23" s="21">
        <f t="shared" si="0"/>
        <v>3.256900782556678</v>
      </c>
      <c r="H23" s="21">
        <f t="shared" si="1"/>
        <v>3.256900782556678</v>
      </c>
    </row>
    <row r="24" spans="1:8" ht="15" x14ac:dyDescent="0.25">
      <c r="A24" s="15" t="s">
        <v>36</v>
      </c>
      <c r="B24" s="16">
        <v>4</v>
      </c>
      <c r="C24" s="16">
        <v>8</v>
      </c>
      <c r="D24" s="24">
        <v>130111.5</v>
      </c>
      <c r="E24" s="25">
        <v>130111.5</v>
      </c>
      <c r="F24" s="28">
        <v>25473.57</v>
      </c>
      <c r="G24" s="21">
        <f t="shared" si="0"/>
        <v>19.578261721677176</v>
      </c>
      <c r="H24" s="21">
        <f t="shared" si="1"/>
        <v>19.578261721677176</v>
      </c>
    </row>
    <row r="25" spans="1:8" ht="15" x14ac:dyDescent="0.25">
      <c r="A25" s="15" t="s">
        <v>35</v>
      </c>
      <c r="B25" s="16">
        <v>4</v>
      </c>
      <c r="C25" s="16">
        <v>9</v>
      </c>
      <c r="D25" s="24">
        <v>115307.1</v>
      </c>
      <c r="E25" s="25">
        <v>115307.1</v>
      </c>
      <c r="F25" s="20">
        <v>0</v>
      </c>
      <c r="G25" s="20">
        <v>0</v>
      </c>
      <c r="H25" s="20">
        <v>0</v>
      </c>
    </row>
    <row r="26" spans="1:8" ht="15" x14ac:dyDescent="0.25">
      <c r="A26" s="15" t="s">
        <v>34</v>
      </c>
      <c r="B26" s="16">
        <v>4</v>
      </c>
      <c r="C26" s="16">
        <v>12</v>
      </c>
      <c r="D26" s="24">
        <v>14420.7</v>
      </c>
      <c r="E26" s="25">
        <v>14420.7</v>
      </c>
      <c r="F26" s="28">
        <v>889.05</v>
      </c>
      <c r="G26" s="21">
        <f t="shared" si="0"/>
        <v>6.1650960078220889</v>
      </c>
      <c r="H26" s="21">
        <f t="shared" si="1"/>
        <v>6.1650960078220889</v>
      </c>
    </row>
    <row r="27" spans="1:8" ht="15" x14ac:dyDescent="0.25">
      <c r="A27" s="15" t="s">
        <v>33</v>
      </c>
      <c r="B27" s="16">
        <v>5</v>
      </c>
      <c r="C27" s="16">
        <v>0</v>
      </c>
      <c r="D27" s="24">
        <v>2002098.6</v>
      </c>
      <c r="E27" s="25">
        <v>2024716.6</v>
      </c>
      <c r="F27" s="28">
        <v>206677.37</v>
      </c>
      <c r="G27" s="21">
        <f t="shared" si="0"/>
        <v>10.323036537760927</v>
      </c>
      <c r="H27" s="21">
        <f t="shared" si="1"/>
        <v>10.207718453041773</v>
      </c>
    </row>
    <row r="28" spans="1:8" ht="15" x14ac:dyDescent="0.25">
      <c r="A28" s="15" t="s">
        <v>32</v>
      </c>
      <c r="B28" s="16">
        <v>5</v>
      </c>
      <c r="C28" s="16">
        <v>1</v>
      </c>
      <c r="D28" s="24">
        <v>1306899.1000000001</v>
      </c>
      <c r="E28" s="25">
        <v>1292406</v>
      </c>
      <c r="F28" s="28">
        <v>138030.72</v>
      </c>
      <c r="G28" s="21">
        <f t="shared" si="0"/>
        <v>10.561696767562239</v>
      </c>
      <c r="H28" s="21">
        <f t="shared" si="1"/>
        <v>10.680136118216721</v>
      </c>
    </row>
    <row r="29" spans="1:8" ht="15" x14ac:dyDescent="0.25">
      <c r="A29" s="15" t="s">
        <v>31</v>
      </c>
      <c r="B29" s="16">
        <v>5</v>
      </c>
      <c r="C29" s="16">
        <v>2</v>
      </c>
      <c r="D29" s="24">
        <v>680365.9</v>
      </c>
      <c r="E29" s="25">
        <v>717373.3</v>
      </c>
      <c r="F29" s="28">
        <v>68646.649999999994</v>
      </c>
      <c r="G29" s="21">
        <f t="shared" si="0"/>
        <v>10.089666457416516</v>
      </c>
      <c r="H29" s="21">
        <f t="shared" si="1"/>
        <v>9.5691671267943743</v>
      </c>
    </row>
    <row r="30" spans="1:8" ht="15" x14ac:dyDescent="0.25">
      <c r="A30" s="15" t="s">
        <v>30</v>
      </c>
      <c r="B30" s="16">
        <v>5</v>
      </c>
      <c r="C30" s="16">
        <v>3</v>
      </c>
      <c r="D30" s="24">
        <v>14790.6</v>
      </c>
      <c r="E30" s="25">
        <v>14894.3</v>
      </c>
      <c r="F30" s="20">
        <v>0</v>
      </c>
      <c r="G30" s="20">
        <v>0</v>
      </c>
      <c r="H30" s="20">
        <v>0</v>
      </c>
    </row>
    <row r="31" spans="1:8" ht="15" x14ac:dyDescent="0.25">
      <c r="A31" s="15" t="s">
        <v>29</v>
      </c>
      <c r="B31" s="16">
        <v>5</v>
      </c>
      <c r="C31" s="16">
        <v>5</v>
      </c>
      <c r="D31" s="24">
        <v>43</v>
      </c>
      <c r="E31" s="25">
        <v>43</v>
      </c>
      <c r="F31" s="20">
        <v>0</v>
      </c>
      <c r="G31" s="20">
        <v>0</v>
      </c>
      <c r="H31" s="20">
        <v>0</v>
      </c>
    </row>
    <row r="32" spans="1:8" ht="15" x14ac:dyDescent="0.25">
      <c r="A32" s="15" t="s">
        <v>28</v>
      </c>
      <c r="B32" s="16">
        <v>6</v>
      </c>
      <c r="C32" s="16">
        <v>0</v>
      </c>
      <c r="D32" s="24">
        <v>295864.5</v>
      </c>
      <c r="E32" s="25">
        <v>285864.5</v>
      </c>
      <c r="F32" s="28">
        <v>828.3</v>
      </c>
      <c r="G32" s="21">
        <f t="shared" ref="G32" si="2">F32/D32*100</f>
        <v>0.27995923809716949</v>
      </c>
      <c r="H32" s="21">
        <f t="shared" ref="H32" si="3">F32/E32*100</f>
        <v>0.28975266253767079</v>
      </c>
    </row>
    <row r="33" spans="1:8" ht="15" x14ac:dyDescent="0.25">
      <c r="A33" s="15" t="s">
        <v>27</v>
      </c>
      <c r="B33" s="16">
        <v>6</v>
      </c>
      <c r="C33" s="16">
        <v>5</v>
      </c>
      <c r="D33" s="24">
        <v>295864.5</v>
      </c>
      <c r="E33" s="25">
        <v>285864.5</v>
      </c>
      <c r="F33" s="28">
        <v>828.3</v>
      </c>
      <c r="G33" s="21">
        <f t="shared" si="0"/>
        <v>0.27995923809716949</v>
      </c>
      <c r="H33" s="21">
        <f t="shared" si="1"/>
        <v>0.28975266253767079</v>
      </c>
    </row>
    <row r="34" spans="1:8" ht="15" x14ac:dyDescent="0.25">
      <c r="A34" s="15" t="s">
        <v>26</v>
      </c>
      <c r="B34" s="16">
        <v>7</v>
      </c>
      <c r="C34" s="16">
        <v>0</v>
      </c>
      <c r="D34" s="24">
        <v>3133474.1</v>
      </c>
      <c r="E34" s="25">
        <v>3690076.9</v>
      </c>
      <c r="F34" s="28">
        <v>681448.76</v>
      </c>
      <c r="G34" s="21">
        <f t="shared" si="0"/>
        <v>21.747387667892323</v>
      </c>
      <c r="H34" s="21">
        <f t="shared" si="1"/>
        <v>18.46706121490314</v>
      </c>
    </row>
    <row r="35" spans="1:8" ht="15" x14ac:dyDescent="0.25">
      <c r="A35" s="15" t="s">
        <v>25</v>
      </c>
      <c r="B35" s="16">
        <v>7</v>
      </c>
      <c r="C35" s="16">
        <v>1</v>
      </c>
      <c r="D35" s="24">
        <v>578272.80000000005</v>
      </c>
      <c r="E35" s="25">
        <v>579577.9</v>
      </c>
      <c r="F35" s="28">
        <v>110608.63</v>
      </c>
      <c r="G35" s="21">
        <f t="shared" si="0"/>
        <v>19.127413566745659</v>
      </c>
      <c r="H35" s="21">
        <f t="shared" si="1"/>
        <v>19.084342242863297</v>
      </c>
    </row>
    <row r="36" spans="1:8" ht="15" x14ac:dyDescent="0.25">
      <c r="A36" s="15" t="s">
        <v>24</v>
      </c>
      <c r="B36" s="16">
        <v>7</v>
      </c>
      <c r="C36" s="16">
        <v>2</v>
      </c>
      <c r="D36" s="24">
        <v>2228885.6</v>
      </c>
      <c r="E36" s="25">
        <v>2782816.7</v>
      </c>
      <c r="F36" s="28">
        <v>494360.73</v>
      </c>
      <c r="G36" s="21">
        <f t="shared" si="0"/>
        <v>22.179726496505697</v>
      </c>
      <c r="H36" s="21">
        <f t="shared" si="1"/>
        <v>17.764760790748451</v>
      </c>
    </row>
    <row r="37" spans="1:8" ht="15" x14ac:dyDescent="0.25">
      <c r="A37" s="15" t="s">
        <v>23</v>
      </c>
      <c r="B37" s="16">
        <v>7</v>
      </c>
      <c r="C37" s="16">
        <v>3</v>
      </c>
      <c r="D37" s="24">
        <v>247120.5</v>
      </c>
      <c r="E37" s="25">
        <v>248306.1</v>
      </c>
      <c r="F37" s="28">
        <v>53376.46</v>
      </c>
      <c r="G37" s="21">
        <f t="shared" si="0"/>
        <v>21.599365491733792</v>
      </c>
      <c r="H37" s="21">
        <f t="shared" si="1"/>
        <v>21.496233882292863</v>
      </c>
    </row>
    <row r="38" spans="1:8" ht="15" x14ac:dyDescent="0.25">
      <c r="A38" s="15" t="s">
        <v>22</v>
      </c>
      <c r="B38" s="16">
        <v>7</v>
      </c>
      <c r="C38" s="16">
        <v>7</v>
      </c>
      <c r="D38" s="24">
        <v>1859.3</v>
      </c>
      <c r="E38" s="25">
        <v>1859.3</v>
      </c>
      <c r="F38" s="28">
        <v>842.95</v>
      </c>
      <c r="G38" s="21">
        <f t="shared" si="0"/>
        <v>45.336954767923416</v>
      </c>
      <c r="H38" s="21">
        <f t="shared" si="1"/>
        <v>45.336954767923416</v>
      </c>
    </row>
    <row r="39" spans="1:8" ht="15" x14ac:dyDescent="0.25">
      <c r="A39" s="15" t="s">
        <v>21</v>
      </c>
      <c r="B39" s="16">
        <v>7</v>
      </c>
      <c r="C39" s="16">
        <v>9</v>
      </c>
      <c r="D39" s="24">
        <v>77335.899999999994</v>
      </c>
      <c r="E39" s="25">
        <v>77516.899999999994</v>
      </c>
      <c r="F39" s="28">
        <v>22259.99</v>
      </c>
      <c r="G39" s="21">
        <f t="shared" si="0"/>
        <v>28.783514512664887</v>
      </c>
      <c r="H39" s="21">
        <f t="shared" si="1"/>
        <v>28.716305734620455</v>
      </c>
    </row>
    <row r="40" spans="1:8" ht="15" x14ac:dyDescent="0.25">
      <c r="A40" s="15" t="s">
        <v>20</v>
      </c>
      <c r="B40" s="16">
        <v>8</v>
      </c>
      <c r="C40" s="16">
        <v>0</v>
      </c>
      <c r="D40" s="24">
        <v>144759.6</v>
      </c>
      <c r="E40" s="25">
        <v>146154.9</v>
      </c>
      <c r="F40" s="28">
        <v>41515.35</v>
      </c>
      <c r="G40" s="21">
        <f t="shared" si="0"/>
        <v>28.678823373372126</v>
      </c>
      <c r="H40" s="21">
        <f t="shared" si="1"/>
        <v>28.405034658434303</v>
      </c>
    </row>
    <row r="41" spans="1:8" ht="15" x14ac:dyDescent="0.25">
      <c r="A41" s="15" t="s">
        <v>19</v>
      </c>
      <c r="B41" s="16">
        <v>8</v>
      </c>
      <c r="C41" s="16">
        <v>1</v>
      </c>
      <c r="D41" s="24">
        <v>139756.6</v>
      </c>
      <c r="E41" s="25">
        <v>141151.9</v>
      </c>
      <c r="F41" s="28">
        <v>40415.51</v>
      </c>
      <c r="G41" s="21">
        <f t="shared" si="0"/>
        <v>28.918498303479051</v>
      </c>
      <c r="H41" s="21">
        <f t="shared" si="1"/>
        <v>28.632636188389959</v>
      </c>
    </row>
    <row r="42" spans="1:8" ht="15" x14ac:dyDescent="0.25">
      <c r="A42" s="15" t="s">
        <v>18</v>
      </c>
      <c r="B42" s="16">
        <v>8</v>
      </c>
      <c r="C42" s="16">
        <v>2</v>
      </c>
      <c r="D42" s="24">
        <v>843.7</v>
      </c>
      <c r="E42" s="25">
        <v>843.7</v>
      </c>
      <c r="F42" s="28">
        <v>150</v>
      </c>
      <c r="G42" s="21">
        <f t="shared" si="0"/>
        <v>17.778831338153374</v>
      </c>
      <c r="H42" s="21">
        <f t="shared" si="1"/>
        <v>17.778831338153374</v>
      </c>
    </row>
    <row r="43" spans="1:8" ht="15" x14ac:dyDescent="0.25">
      <c r="A43" s="15" t="s">
        <v>17</v>
      </c>
      <c r="B43" s="16">
        <v>8</v>
      </c>
      <c r="C43" s="16">
        <v>4</v>
      </c>
      <c r="D43" s="24">
        <v>4159.3</v>
      </c>
      <c r="E43" s="25">
        <v>4159.3</v>
      </c>
      <c r="F43" s="28">
        <v>949.84</v>
      </c>
      <c r="G43" s="21">
        <f t="shared" si="0"/>
        <v>22.836534993869158</v>
      </c>
      <c r="H43" s="21">
        <f t="shared" si="1"/>
        <v>22.836534993869158</v>
      </c>
    </row>
    <row r="44" spans="1:8" ht="15" x14ac:dyDescent="0.25">
      <c r="A44" s="15" t="s">
        <v>16</v>
      </c>
      <c r="B44" s="16">
        <v>9</v>
      </c>
      <c r="C44" s="16">
        <v>0</v>
      </c>
      <c r="D44" s="24">
        <v>2307.6999999999998</v>
      </c>
      <c r="E44" s="25">
        <v>2307.6999999999998</v>
      </c>
      <c r="F44" s="20">
        <v>0</v>
      </c>
      <c r="G44" s="20">
        <v>0</v>
      </c>
      <c r="H44" s="20">
        <v>0</v>
      </c>
    </row>
    <row r="45" spans="1:8" ht="15" x14ac:dyDescent="0.25">
      <c r="A45" s="15" t="s">
        <v>15</v>
      </c>
      <c r="B45" s="16">
        <v>9</v>
      </c>
      <c r="C45" s="16">
        <v>9</v>
      </c>
      <c r="D45" s="24">
        <v>2307.6999999999998</v>
      </c>
      <c r="E45" s="25">
        <v>2307.6999999999998</v>
      </c>
      <c r="F45" s="20">
        <v>0</v>
      </c>
      <c r="G45" s="20">
        <v>0</v>
      </c>
      <c r="H45" s="20">
        <v>0</v>
      </c>
    </row>
    <row r="46" spans="1:8" ht="15" x14ac:dyDescent="0.25">
      <c r="A46" s="15" t="s">
        <v>14</v>
      </c>
      <c r="B46" s="16">
        <v>10</v>
      </c>
      <c r="C46" s="16">
        <v>0</v>
      </c>
      <c r="D46" s="24">
        <v>108529.3</v>
      </c>
      <c r="E46" s="25">
        <v>123792.4</v>
      </c>
      <c r="F46" s="28">
        <v>17636.150000000001</v>
      </c>
      <c r="G46" s="21">
        <f t="shared" si="0"/>
        <v>16.25012784566011</v>
      </c>
      <c r="H46" s="21">
        <f t="shared" si="1"/>
        <v>14.246553100190321</v>
      </c>
    </row>
    <row r="47" spans="1:8" ht="15" x14ac:dyDescent="0.25">
      <c r="A47" s="15" t="s">
        <v>13</v>
      </c>
      <c r="B47" s="16">
        <v>10</v>
      </c>
      <c r="C47" s="16">
        <v>1</v>
      </c>
      <c r="D47" s="24">
        <v>9500.4</v>
      </c>
      <c r="E47" s="25">
        <v>9500.4</v>
      </c>
      <c r="F47" s="28">
        <v>1458.65</v>
      </c>
      <c r="G47" s="21">
        <f t="shared" si="0"/>
        <v>15.353564060460615</v>
      </c>
      <c r="H47" s="21">
        <f t="shared" si="1"/>
        <v>15.353564060460615</v>
      </c>
    </row>
    <row r="48" spans="1:8" ht="15" x14ac:dyDescent="0.25">
      <c r="A48" s="15" t="s">
        <v>12</v>
      </c>
      <c r="B48" s="16">
        <v>10</v>
      </c>
      <c r="C48" s="16">
        <v>3</v>
      </c>
      <c r="D48" s="24">
        <v>78405.600000000006</v>
      </c>
      <c r="E48" s="25">
        <v>93668.7</v>
      </c>
      <c r="F48" s="28">
        <v>10727.05</v>
      </c>
      <c r="G48" s="21">
        <f t="shared" si="0"/>
        <v>13.681484485802031</v>
      </c>
      <c r="H48" s="21">
        <f t="shared" si="1"/>
        <v>11.452117943347137</v>
      </c>
    </row>
    <row r="49" spans="1:8" ht="15" x14ac:dyDescent="0.25">
      <c r="A49" s="15" t="s">
        <v>11</v>
      </c>
      <c r="B49" s="16">
        <v>10</v>
      </c>
      <c r="C49" s="16">
        <v>4</v>
      </c>
      <c r="D49" s="24">
        <v>20623.3</v>
      </c>
      <c r="E49" s="25">
        <v>20623.3</v>
      </c>
      <c r="F49" s="28">
        <v>5450.45</v>
      </c>
      <c r="G49" s="21">
        <f t="shared" si="0"/>
        <v>26.428602599971878</v>
      </c>
      <c r="H49" s="21">
        <f t="shared" si="1"/>
        <v>26.428602599971878</v>
      </c>
    </row>
    <row r="50" spans="1:8" ht="15" x14ac:dyDescent="0.25">
      <c r="A50" s="15" t="s">
        <v>10</v>
      </c>
      <c r="B50" s="16">
        <v>11</v>
      </c>
      <c r="C50" s="16">
        <v>0</v>
      </c>
      <c r="D50" s="25">
        <v>184809.8</v>
      </c>
      <c r="E50" s="25">
        <v>184979.8</v>
      </c>
      <c r="F50" s="28">
        <v>41023.730000000003</v>
      </c>
      <c r="G50" s="21">
        <f t="shared" si="0"/>
        <v>22.197810938597414</v>
      </c>
      <c r="H50" s="21">
        <f t="shared" si="1"/>
        <v>22.177410722684318</v>
      </c>
    </row>
    <row r="51" spans="1:8" ht="15" x14ac:dyDescent="0.25">
      <c r="A51" s="15" t="s">
        <v>9</v>
      </c>
      <c r="B51" s="16">
        <v>11</v>
      </c>
      <c r="C51" s="16">
        <v>1</v>
      </c>
      <c r="D51" s="25">
        <v>10704.5</v>
      </c>
      <c r="E51" s="25">
        <v>10441.799999999999</v>
      </c>
      <c r="F51" s="28">
        <v>2953.5</v>
      </c>
      <c r="G51" s="21">
        <f t="shared" si="0"/>
        <v>27.59119996263254</v>
      </c>
      <c r="H51" s="21">
        <f t="shared" si="1"/>
        <v>28.285353100040222</v>
      </c>
    </row>
    <row r="52" spans="1:8" ht="15" x14ac:dyDescent="0.25">
      <c r="A52" s="15" t="s">
        <v>8</v>
      </c>
      <c r="B52" s="16">
        <v>11</v>
      </c>
      <c r="C52" s="16">
        <v>3</v>
      </c>
      <c r="D52" s="25">
        <v>173460.3</v>
      </c>
      <c r="E52" s="25">
        <v>173893</v>
      </c>
      <c r="F52" s="28">
        <v>37975.919999999998</v>
      </c>
      <c r="G52" s="21">
        <f t="shared" si="0"/>
        <v>21.893147884559177</v>
      </c>
      <c r="H52" s="21">
        <f t="shared" si="1"/>
        <v>21.83867090682201</v>
      </c>
    </row>
    <row r="53" spans="1:8" ht="15" x14ac:dyDescent="0.25">
      <c r="A53" s="23" t="s">
        <v>64</v>
      </c>
      <c r="B53" s="16">
        <v>11</v>
      </c>
      <c r="C53" s="16">
        <v>5</v>
      </c>
      <c r="D53" s="25">
        <v>645</v>
      </c>
      <c r="E53" s="25">
        <v>645</v>
      </c>
      <c r="F53" s="28">
        <v>94.31</v>
      </c>
      <c r="G53" s="21">
        <f t="shared" si="0"/>
        <v>14.621705426356591</v>
      </c>
      <c r="H53" s="21">
        <f t="shared" si="1"/>
        <v>14.621705426356591</v>
      </c>
    </row>
    <row r="54" spans="1:8" ht="15" x14ac:dyDescent="0.25">
      <c r="A54" s="15" t="s">
        <v>7</v>
      </c>
      <c r="B54" s="16">
        <v>12</v>
      </c>
      <c r="C54" s="16">
        <v>0</v>
      </c>
      <c r="D54" s="25">
        <v>19735.400000000001</v>
      </c>
      <c r="E54" s="25">
        <v>19735.400000000001</v>
      </c>
      <c r="F54" s="28">
        <v>5950</v>
      </c>
      <c r="G54" s="21">
        <f t="shared" si="0"/>
        <v>30.14886954406802</v>
      </c>
      <c r="H54" s="21">
        <f t="shared" si="1"/>
        <v>30.14886954406802</v>
      </c>
    </row>
    <row r="55" spans="1:8" ht="15" x14ac:dyDescent="0.25">
      <c r="A55" s="15" t="s">
        <v>6</v>
      </c>
      <c r="B55" s="16">
        <v>12</v>
      </c>
      <c r="C55" s="16">
        <v>2</v>
      </c>
      <c r="D55" s="25">
        <v>19735.400000000001</v>
      </c>
      <c r="E55" s="25">
        <v>19735.400000000001</v>
      </c>
      <c r="F55" s="28">
        <v>5950</v>
      </c>
      <c r="G55" s="21">
        <f t="shared" si="0"/>
        <v>30.14886954406802</v>
      </c>
      <c r="H55" s="21">
        <f t="shared" si="1"/>
        <v>30.14886954406802</v>
      </c>
    </row>
    <row r="56" spans="1:8" ht="15" x14ac:dyDescent="0.25">
      <c r="A56" s="15" t="s">
        <v>5</v>
      </c>
      <c r="B56" s="16">
        <v>13</v>
      </c>
      <c r="C56" s="16">
        <v>0</v>
      </c>
      <c r="D56" s="25">
        <v>10</v>
      </c>
      <c r="E56" s="25">
        <v>10</v>
      </c>
      <c r="F56" s="28">
        <v>0.84</v>
      </c>
      <c r="G56" s="21">
        <f t="shared" si="0"/>
        <v>8.3999999999999986</v>
      </c>
      <c r="H56" s="21">
        <f t="shared" si="1"/>
        <v>8.3999999999999986</v>
      </c>
    </row>
    <row r="57" spans="1:8" ht="26.25" x14ac:dyDescent="0.25">
      <c r="A57" s="15" t="s">
        <v>4</v>
      </c>
      <c r="B57" s="16">
        <v>13</v>
      </c>
      <c r="C57" s="16">
        <v>1</v>
      </c>
      <c r="D57" s="25">
        <v>10</v>
      </c>
      <c r="E57" s="25">
        <v>10</v>
      </c>
      <c r="F57" s="28">
        <v>0.84</v>
      </c>
      <c r="G57" s="21">
        <f t="shared" si="0"/>
        <v>8.3999999999999986</v>
      </c>
      <c r="H57" s="21">
        <f t="shared" si="1"/>
        <v>8.3999999999999986</v>
      </c>
    </row>
    <row r="58" spans="1:8" ht="26.25" x14ac:dyDescent="0.25">
      <c r="A58" s="15" t="s">
        <v>3</v>
      </c>
      <c r="B58" s="16">
        <v>14</v>
      </c>
      <c r="C58" s="16">
        <v>0</v>
      </c>
      <c r="D58" s="25">
        <v>494311.4</v>
      </c>
      <c r="E58" s="25">
        <v>455094.3</v>
      </c>
      <c r="F58" s="28">
        <v>86362.13</v>
      </c>
      <c r="G58" s="21">
        <f t="shared" si="0"/>
        <v>17.47119932900597</v>
      </c>
      <c r="H58" s="21">
        <f t="shared" si="1"/>
        <v>18.97675492749525</v>
      </c>
    </row>
    <row r="59" spans="1:8" ht="26.25" x14ac:dyDescent="0.25">
      <c r="A59" s="15" t="s">
        <v>2</v>
      </c>
      <c r="B59" s="16">
        <v>14</v>
      </c>
      <c r="C59" s="16">
        <v>1</v>
      </c>
      <c r="D59" s="25">
        <v>214222.4</v>
      </c>
      <c r="E59" s="25">
        <v>214222.4</v>
      </c>
      <c r="F59" s="28">
        <v>42844.34</v>
      </c>
      <c r="G59" s="21">
        <f t="shared" si="0"/>
        <v>19.999934647357136</v>
      </c>
      <c r="H59" s="21">
        <f t="shared" si="1"/>
        <v>19.999934647357136</v>
      </c>
    </row>
    <row r="60" spans="1:8" ht="15" x14ac:dyDescent="0.25">
      <c r="A60" s="15" t="s">
        <v>1</v>
      </c>
      <c r="B60" s="16">
        <v>14</v>
      </c>
      <c r="C60" s="16">
        <v>3</v>
      </c>
      <c r="D60" s="26">
        <v>280089</v>
      </c>
      <c r="E60" s="26">
        <v>240871.9</v>
      </c>
      <c r="F60" s="28">
        <v>43517.79</v>
      </c>
      <c r="G60" s="21">
        <f t="shared" si="0"/>
        <v>15.537129269625014</v>
      </c>
      <c r="H60" s="21">
        <f t="shared" si="1"/>
        <v>18.066777403258747</v>
      </c>
    </row>
    <row r="61" spans="1:8" x14ac:dyDescent="0.2">
      <c r="A61" s="17" t="s">
        <v>0</v>
      </c>
      <c r="B61" s="18"/>
      <c r="C61" s="18"/>
      <c r="D61" s="27">
        <v>7418438</v>
      </c>
      <c r="E61" s="27">
        <v>7943318.7000000002</v>
      </c>
      <c r="F61" s="31">
        <v>1232281.1100000001</v>
      </c>
      <c r="G61" s="22">
        <f t="shared" si="0"/>
        <v>16.611058958772723</v>
      </c>
      <c r="H61" s="22">
        <f t="shared" si="1"/>
        <v>15.513429040685478</v>
      </c>
    </row>
    <row r="62" spans="1:8" ht="12.75" customHeight="1" x14ac:dyDescent="0.2">
      <c r="A62" s="10"/>
      <c r="B62" s="10"/>
      <c r="C62" s="10"/>
      <c r="D62" s="10"/>
      <c r="E62" s="11"/>
      <c r="F62" s="10"/>
    </row>
  </sheetData>
  <autoFilter ref="A6:I61"/>
  <mergeCells count="2">
    <mergeCell ref="A2:H2"/>
    <mergeCell ref="G4:H4"/>
  </mergeCells>
  <pageMargins left="0.98425196850393704" right="0.39370078740157483" top="0.59055118110236227" bottom="0.59055118110236227" header="0.51181102362204722" footer="0.51181102362204722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2024-06-13T03:38:03Z</cp:lastPrinted>
  <dcterms:created xsi:type="dcterms:W3CDTF">2023-07-26T11:13:53Z</dcterms:created>
  <dcterms:modified xsi:type="dcterms:W3CDTF">2026-04-29T10:31:08Z</dcterms:modified>
</cp:coreProperties>
</file>